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 activeTab="1"/>
  </bookViews>
  <sheets>
    <sheet name="Sheet1" sheetId="1" r:id="rId1"/>
    <sheet name="SALIM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M2" i="4" l="1"/>
  <c r="J2" i="4"/>
  <c r="H2" i="4"/>
  <c r="I3" i="4" a="1"/>
  <c r="I3" i="4" s="1"/>
  <c r="I4" i="4" a="1"/>
  <c r="I4" i="4" s="1"/>
  <c r="I5" i="4" a="1"/>
  <c r="I5" i="4" s="1"/>
  <c r="I6" i="4" a="1"/>
  <c r="I6" i="4" s="1"/>
  <c r="I7" i="4" a="1"/>
  <c r="I7" i="4" s="1"/>
  <c r="I8" i="4" a="1"/>
  <c r="I8" i="4" s="1"/>
  <c r="I9" i="4" a="1"/>
  <c r="I9" i="4" s="1"/>
  <c r="I10" i="4" a="1"/>
  <c r="I10" i="4" s="1"/>
  <c r="I2" i="4" a="1"/>
  <c r="I2" i="4" s="1"/>
  <c r="G2" i="4" a="1"/>
  <c r="G2" i="4" s="1"/>
  <c r="L2" i="4" s="1"/>
  <c r="G6" i="4" a="1"/>
  <c r="G6" i="4" s="1"/>
  <c r="L6" i="4" s="1"/>
  <c r="G3" i="4" a="1"/>
  <c r="G3" i="4" s="1"/>
  <c r="L3" i="4" s="1"/>
  <c r="G4" i="4" a="1"/>
  <c r="G4" i="4" s="1"/>
  <c r="L4" i="4" s="1"/>
  <c r="G5" i="4" a="1"/>
  <c r="G5" i="4" s="1"/>
  <c r="L5" i="4" s="1"/>
  <c r="G7" i="4" a="1"/>
  <c r="G7" i="4" s="1"/>
  <c r="L7" i="4" s="1"/>
  <c r="G8" i="4" a="1"/>
  <c r="G8" i="4" s="1"/>
  <c r="L8" i="4" s="1"/>
  <c r="G9" i="4" a="1"/>
  <c r="G9" i="4" s="1"/>
  <c r="L9" i="4" s="1"/>
  <c r="G10" i="4" a="1"/>
  <c r="G10" i="4" s="1"/>
  <c r="L10" i="4" s="1"/>
  <c r="J9" i="1" l="1" a="1"/>
  <c r="J9" i="1" s="1"/>
  <c r="H9" i="1" l="1"/>
</calcChain>
</file>

<file path=xl/sharedStrings.xml><?xml version="1.0" encoding="utf-8"?>
<sst xmlns="http://schemas.openxmlformats.org/spreadsheetml/2006/main" count="60" uniqueCount="12">
  <si>
    <t>الموديل</t>
  </si>
  <si>
    <t>السعر</t>
  </si>
  <si>
    <t>صيفى</t>
  </si>
  <si>
    <t>خريفى</t>
  </si>
  <si>
    <t>شتوى2014</t>
  </si>
  <si>
    <t>الموسم</t>
  </si>
  <si>
    <t>المعادله</t>
  </si>
  <si>
    <t>شتوي</t>
  </si>
  <si>
    <t>ربيعي</t>
  </si>
  <si>
    <t>حاول تبديل هذه الخلايا و سترى النتيجة</t>
  </si>
  <si>
    <t>الفئه</t>
  </si>
  <si>
    <t>سيدان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</si>
</sst>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0" fontId="1" fillId="4" borderId="1" xfId="0" applyFont="1" applyFill="1" applyBorder="1"/>
    <xf numFmtId="0" fontId="1" fillId="3" borderId="2" xfId="0" applyFont="1" applyFill="1" applyBorder="1"/>
    <xf numFmtId="0" fontId="2" fillId="0" borderId="0" xfId="0" applyFont="1"/>
    <xf numFmtId="0" fontId="1" fillId="4" borderId="0" xfId="0" applyFont="1" applyFill="1"/>
    <xf numFmtId="0" fontId="3" fillId="4" borderId="0" xfId="0" applyFont="1" applyFill="1" applyAlignment="1">
      <alignment horizontal="right"/>
    </xf>
    <xf numFmtId="0" fontId="1" fillId="0" borderId="2" xfId="0" applyFont="1" applyBorder="1"/>
    <xf numFmtId="0" fontId="4" fillId="5" borderId="1" xfId="0" applyFont="1" applyFill="1" applyBorder="1"/>
    <xf numFmtId="0" fontId="1" fillId="5" borderId="3" xfId="0" applyFont="1" applyFill="1" applyBorder="1"/>
    <xf numFmtId="0" fontId="4" fillId="5" borderId="3" xfId="0" applyFont="1" applyFill="1" applyBorder="1"/>
    <xf numFmtId="0" fontId="4" fillId="4" borderId="1" xfId="0" applyFont="1" applyFill="1" applyBorder="1"/>
    <xf numFmtId="0" fontId="4" fillId="6" borderId="1" xfId="0" applyFont="1" applyFill="1" applyBorder="1"/>
    <xf numFmtId="0" fontId="1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44174</xdr:colOff>
      <xdr:row>1</xdr:row>
      <xdr:rowOff>270565</xdr:rowOff>
    </xdr:from>
    <xdr:to>
      <xdr:col>9</xdr:col>
      <xdr:colOff>452783</xdr:colOff>
      <xdr:row>2</xdr:row>
      <xdr:rowOff>265043</xdr:rowOff>
    </xdr:to>
    <xdr:cxnSp macro="">
      <xdr:nvCxnSpPr>
        <xdr:cNvPr id="3" name="Straight Arrow Connector 2"/>
        <xdr:cNvCxnSpPr/>
      </xdr:nvCxnSpPr>
      <xdr:spPr>
        <a:xfrm flipH="1" flipV="1">
          <a:off x="5698435" y="568739"/>
          <a:ext cx="1038087" cy="2926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="115" zoomScaleNormal="115" workbookViewId="0">
      <pane ySplit="1" topLeftCell="A2" activePane="bottomLeft" state="frozen"/>
      <selection pane="bottomLeft" activeCell="G6" sqref="G6"/>
    </sheetView>
  </sheetViews>
  <sheetFormatPr defaultColWidth="9" defaultRowHeight="23.5" x14ac:dyDescent="0.55000000000000004"/>
  <cols>
    <col min="1" max="1" width="9" style="2"/>
    <col min="2" max="3" width="9.453125" style="2" bestFit="1" customWidth="1"/>
    <col min="4" max="4" width="15.453125" style="2" bestFit="1" customWidth="1"/>
    <col min="5" max="5" width="14.26953125" style="2" bestFit="1" customWidth="1"/>
    <col min="6" max="7" width="9" style="2"/>
    <col min="8" max="8" width="14.1796875" style="2" bestFit="1" customWidth="1"/>
    <col min="9" max="9" width="9" style="2"/>
    <col min="10" max="10" width="13" style="2" bestFit="1" customWidth="1"/>
    <col min="11" max="16384" width="9" style="2"/>
  </cols>
  <sheetData>
    <row r="1" spans="1:11" x14ac:dyDescent="0.55000000000000004">
      <c r="A1" s="2" t="s">
        <v>10</v>
      </c>
      <c r="B1" s="1" t="s">
        <v>0</v>
      </c>
      <c r="C1" s="1" t="s">
        <v>1</v>
      </c>
      <c r="D1" s="1" t="s">
        <v>5</v>
      </c>
      <c r="E1" s="1" t="s">
        <v>5</v>
      </c>
      <c r="G1" s="6" t="s">
        <v>0</v>
      </c>
      <c r="H1" s="1" t="s">
        <v>5</v>
      </c>
    </row>
    <row r="2" spans="1:11" x14ac:dyDescent="0.55000000000000004">
      <c r="A2" s="2" t="s">
        <v>11</v>
      </c>
      <c r="B2" s="3">
        <v>100</v>
      </c>
      <c r="C2" s="3">
        <v>50</v>
      </c>
      <c r="D2" s="3" t="s">
        <v>3</v>
      </c>
      <c r="E2" s="3">
        <v>6</v>
      </c>
      <c r="G2" s="5">
        <v>100</v>
      </c>
      <c r="H2" s="5" t="s">
        <v>3</v>
      </c>
    </row>
    <row r="3" spans="1:11" x14ac:dyDescent="0.55000000000000004">
      <c r="A3" s="2" t="s">
        <v>11</v>
      </c>
      <c r="B3" s="3">
        <v>100</v>
      </c>
      <c r="C3" s="3">
        <v>60</v>
      </c>
      <c r="D3" s="3" t="s">
        <v>8</v>
      </c>
      <c r="E3" s="3">
        <v>8</v>
      </c>
      <c r="H3" s="5" t="s">
        <v>8</v>
      </c>
    </row>
    <row r="4" spans="1:11" x14ac:dyDescent="0.55000000000000004">
      <c r="A4" s="2" t="s">
        <v>11</v>
      </c>
      <c r="B4" s="3">
        <v>100</v>
      </c>
      <c r="C4" s="3">
        <v>70</v>
      </c>
      <c r="D4" s="3" t="s">
        <v>4</v>
      </c>
      <c r="E4" s="3">
        <v>7</v>
      </c>
      <c r="H4" s="7"/>
      <c r="I4" s="9"/>
      <c r="J4" s="9"/>
      <c r="K4" s="9" t="s">
        <v>9</v>
      </c>
    </row>
    <row r="5" spans="1:11" x14ac:dyDescent="0.55000000000000004">
      <c r="A5" s="2" t="s">
        <v>11</v>
      </c>
      <c r="B5" s="3">
        <v>100</v>
      </c>
      <c r="C5" s="3">
        <v>30</v>
      </c>
      <c r="D5" s="3" t="s">
        <v>2</v>
      </c>
      <c r="E5" s="3">
        <v>5</v>
      </c>
    </row>
    <row r="6" spans="1:11" x14ac:dyDescent="0.55000000000000004">
      <c r="A6" s="2" t="s">
        <v>11</v>
      </c>
      <c r="B6" s="1">
        <v>200</v>
      </c>
      <c r="C6" s="1">
        <v>50</v>
      </c>
      <c r="D6" s="1" t="s">
        <v>3</v>
      </c>
      <c r="E6" s="1" t="s">
        <v>5</v>
      </c>
      <c r="H6" s="2" t="s">
        <v>6</v>
      </c>
    </row>
    <row r="7" spans="1:11" x14ac:dyDescent="0.55000000000000004">
      <c r="A7" s="2" t="s">
        <v>11</v>
      </c>
      <c r="B7" s="3">
        <v>200</v>
      </c>
      <c r="C7" s="3">
        <v>50</v>
      </c>
      <c r="D7" s="3" t="s">
        <v>7</v>
      </c>
      <c r="E7" s="3">
        <v>6</v>
      </c>
    </row>
    <row r="8" spans="1:11" x14ac:dyDescent="0.55000000000000004">
      <c r="A8" s="2" t="s">
        <v>11</v>
      </c>
      <c r="B8" s="3">
        <v>300</v>
      </c>
      <c r="C8" s="3">
        <v>60</v>
      </c>
      <c r="D8" s="3" t="s">
        <v>8</v>
      </c>
      <c r="E8" s="3">
        <v>8</v>
      </c>
      <c r="H8" s="4"/>
    </row>
    <row r="9" spans="1:11" x14ac:dyDescent="0.55000000000000004">
      <c r="A9" s="2" t="s">
        <v>11</v>
      </c>
      <c r="B9" s="3">
        <v>300</v>
      </c>
      <c r="C9" s="3">
        <v>70</v>
      </c>
      <c r="D9" s="3" t="s">
        <v>3</v>
      </c>
      <c r="E9" s="3">
        <v>7</v>
      </c>
      <c r="H9" s="4" t="str">
        <f>IF(SUMPRODUCT(ISNUMBER(SEARCH(H2,$D$2:$D$10))*($B$2:$B$10=$G$2))&gt;0,"YES","NON")</f>
        <v>YES</v>
      </c>
      <c r="J9" s="8" t="str">
        <f t="array" ref="J9">IF(SUMPRODUCT(ISNUMBER(SEARCH(H2,$D$2:$D$10)+ISNUMBER(SEARCH(H3,$D$2:$D$10)))*($B$2:$B$10=$G$2))&gt;0,"YES","NON")</f>
        <v>YES</v>
      </c>
    </row>
    <row r="10" spans="1:11" x14ac:dyDescent="0.55000000000000004">
      <c r="A10" s="2" t="s">
        <v>11</v>
      </c>
      <c r="B10" s="3">
        <v>300</v>
      </c>
      <c r="C10" s="3">
        <v>30</v>
      </c>
      <c r="D10" s="3" t="s">
        <v>2</v>
      </c>
      <c r="E10" s="3">
        <v>5</v>
      </c>
      <c r="H10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70" zoomScaleNormal="70" workbookViewId="0">
      <pane ySplit="1" topLeftCell="A2" activePane="bottomLeft" state="frozen"/>
      <selection pane="bottomLeft" activeCell="M7" sqref="M7"/>
    </sheetView>
  </sheetViews>
  <sheetFormatPr defaultColWidth="9" defaultRowHeight="23.5" x14ac:dyDescent="0.55000000000000004"/>
  <cols>
    <col min="1" max="1" width="9" style="2"/>
    <col min="2" max="3" width="9.453125" style="2" bestFit="1" customWidth="1"/>
    <col min="4" max="4" width="15.453125" style="2" bestFit="1" customWidth="1"/>
    <col min="5" max="5" width="14.26953125" style="2" bestFit="1" customWidth="1"/>
    <col min="6" max="6" width="9" style="2"/>
    <col min="7" max="7" width="13" style="2" customWidth="1"/>
    <col min="8" max="8" width="20.6328125" style="2" customWidth="1"/>
    <col min="9" max="9" width="9" style="2"/>
    <col min="10" max="10" width="19.26953125" style="2" customWidth="1"/>
    <col min="11" max="11" width="12.36328125" style="2" customWidth="1"/>
    <col min="12" max="12" width="9" style="2"/>
    <col min="13" max="13" width="29" style="2" customWidth="1"/>
    <col min="14" max="16384" width="9" style="2"/>
  </cols>
  <sheetData>
    <row r="1" spans="1:15" x14ac:dyDescent="0.55000000000000004">
      <c r="A1" s="2" t="s">
        <v>10</v>
      </c>
      <c r="B1" s="1" t="s">
        <v>0</v>
      </c>
      <c r="C1" s="1" t="s">
        <v>1</v>
      </c>
      <c r="D1" s="1" t="s">
        <v>5</v>
      </c>
      <c r="E1" s="1" t="s">
        <v>5</v>
      </c>
      <c r="G1" s="2" t="s">
        <v>11</v>
      </c>
      <c r="H1" s="6" t="s">
        <v>10</v>
      </c>
      <c r="J1" s="10" t="s">
        <v>3</v>
      </c>
      <c r="K1" s="3" t="s">
        <v>7</v>
      </c>
      <c r="L1" s="6" t="s">
        <v>5</v>
      </c>
      <c r="N1" s="3">
        <v>200</v>
      </c>
      <c r="O1" s="1" t="s">
        <v>0</v>
      </c>
    </row>
    <row r="2" spans="1:15" x14ac:dyDescent="0.55000000000000004">
      <c r="A2" s="2" t="s">
        <v>11</v>
      </c>
      <c r="B2" s="3">
        <v>100</v>
      </c>
      <c r="C2" s="3">
        <v>50</v>
      </c>
      <c r="D2" s="3" t="s">
        <v>8</v>
      </c>
      <c r="E2" s="3">
        <v>6</v>
      </c>
      <c r="G2" s="14">
        <f t="array" ref="G2">SUMPRODUCT(--($A$2:$A2&amp;$B$2:$B2&amp;$D$2:$D2=$G$1&amp;$N$1&amp;$K$1))</f>
        <v>0</v>
      </c>
      <c r="H2" s="5" t="str">
        <f>"ONLY " &amp;$K$1</f>
        <v>ONLY شتوي</v>
      </c>
      <c r="I2" s="13">
        <f t="array" ref="I2">SUMPRODUCT(--($A$2:$A2&amp;$B$2:$B2&amp;$D$2:$D2=$G$1&amp;$N$1&amp;$J$1))</f>
        <v>0</v>
      </c>
      <c r="J2" s="12" t="str">
        <f>"ONLY " &amp;$J$1</f>
        <v>ONLY خريفى</v>
      </c>
      <c r="K2"/>
      <c r="L2" s="15">
        <f>G2+I2</f>
        <v>0</v>
      </c>
      <c r="M2" s="16" t="str">
        <f>$K$1&amp;" Or "&amp;$J$1</f>
        <v>شتوي Or خريفى</v>
      </c>
    </row>
    <row r="3" spans="1:15" x14ac:dyDescent="0.55000000000000004">
      <c r="A3" s="2" t="s">
        <v>11</v>
      </c>
      <c r="B3" s="3">
        <v>100</v>
      </c>
      <c r="C3" s="3">
        <v>60</v>
      </c>
      <c r="D3" s="3" t="s">
        <v>8</v>
      </c>
      <c r="E3" s="3">
        <v>8</v>
      </c>
      <c r="G3" s="14">
        <f t="array" ref="G3">SUMPRODUCT(--($A$2:$A3&amp;$B$2:$B3&amp;$D$2:$D3=$G$1&amp;$N$1&amp;$K$1))</f>
        <v>0</v>
      </c>
      <c r="I3" s="11">
        <f t="array" ref="I3">SUMPRODUCT(--($A$2:$A3&amp;$B$2:$B3&amp;$D$2:$D3=$G$1&amp;$N$1&amp;$J$1))</f>
        <v>0</v>
      </c>
      <c r="K3"/>
      <c r="L3" s="15">
        <f>G3+I3</f>
        <v>0</v>
      </c>
    </row>
    <row r="4" spans="1:15" x14ac:dyDescent="0.55000000000000004">
      <c r="A4" s="2" t="s">
        <v>11</v>
      </c>
      <c r="B4" s="3">
        <v>100</v>
      </c>
      <c r="C4" s="3">
        <v>70</v>
      </c>
      <c r="D4" s="3" t="s">
        <v>7</v>
      </c>
      <c r="E4" s="3">
        <v>7</v>
      </c>
      <c r="G4" s="14">
        <f t="array" ref="G4">SUMPRODUCT(--($A$2:$A4&amp;$B$2:$B4&amp;$D$2:$D4=$G$1&amp;$N$1&amp;$K$1))</f>
        <v>0</v>
      </c>
      <c r="I4" s="11">
        <f t="array" ref="I4">SUMPRODUCT(--($A$2:$A4&amp;$B$2:$B4&amp;$D$2:$D4=$G$1&amp;$N$1&amp;$J$1))</f>
        <v>0</v>
      </c>
      <c r="K4"/>
      <c r="L4" s="15">
        <f>G4+I4</f>
        <v>0</v>
      </c>
    </row>
    <row r="5" spans="1:15" x14ac:dyDescent="0.55000000000000004">
      <c r="A5" s="2" t="s">
        <v>11</v>
      </c>
      <c r="B5" s="3">
        <v>100</v>
      </c>
      <c r="C5" s="3">
        <v>30</v>
      </c>
      <c r="D5" s="3" t="s">
        <v>2</v>
      </c>
      <c r="E5" s="3">
        <v>5</v>
      </c>
      <c r="G5" s="14">
        <f t="array" ref="G5">SUMPRODUCT(--($A$2:$A5&amp;$B$2:$B5&amp;$D$2:$D5=$G$1&amp;$N$1&amp;$K$1))</f>
        <v>0</v>
      </c>
      <c r="I5" s="11">
        <f t="array" ref="I5">SUMPRODUCT(--($A$2:$A5&amp;$B$2:$B5&amp;$D$2:$D5=$G$1&amp;$N$1&amp;$J$1))</f>
        <v>0</v>
      </c>
      <c r="K5"/>
      <c r="L5" s="15">
        <f>G5+I5</f>
        <v>0</v>
      </c>
    </row>
    <row r="6" spans="1:15" x14ac:dyDescent="0.55000000000000004">
      <c r="A6" s="2" t="s">
        <v>11</v>
      </c>
      <c r="B6" s="1">
        <v>100</v>
      </c>
      <c r="C6" s="1">
        <v>50</v>
      </c>
      <c r="D6" s="1" t="s">
        <v>8</v>
      </c>
      <c r="E6" s="1" t="s">
        <v>5</v>
      </c>
      <c r="G6" s="14">
        <f t="array" ref="G6">SUMPRODUCT(--($A$2:$A6&amp;$B$2:$B6&amp;$D$2:$D6=$G$1&amp;$N$1&amp;$K$1))</f>
        <v>0</v>
      </c>
      <c r="I6" s="11">
        <f t="array" ref="I6">SUMPRODUCT(--($A$2:$A6&amp;$B$2:$B6&amp;$D$2:$D6=$G$1&amp;$N$1&amp;$J$1))</f>
        <v>0</v>
      </c>
      <c r="K6"/>
      <c r="L6" s="15">
        <f>G6+I6</f>
        <v>0</v>
      </c>
    </row>
    <row r="7" spans="1:15" x14ac:dyDescent="0.55000000000000004">
      <c r="A7" s="2" t="s">
        <v>11</v>
      </c>
      <c r="B7" s="3">
        <v>200</v>
      </c>
      <c r="C7" s="3">
        <v>50</v>
      </c>
      <c r="D7" s="3" t="s">
        <v>7</v>
      </c>
      <c r="E7" s="3">
        <v>6</v>
      </c>
      <c r="G7" s="14">
        <f t="array" ref="G7">SUMPRODUCT(--($A$2:$A7&amp;$B$2:$B7&amp;$D$2:$D7=$G$1&amp;$N$1&amp;$K$1))</f>
        <v>1</v>
      </c>
      <c r="I7" s="11">
        <f t="array" ref="I7">SUMPRODUCT(--($A$2:$A7&amp;$B$2:$B7&amp;$D$2:$D7=$G$1&amp;$N$1&amp;$J$1))</f>
        <v>0</v>
      </c>
      <c r="K7"/>
      <c r="L7" s="15">
        <f>G7+I7</f>
        <v>1</v>
      </c>
    </row>
    <row r="8" spans="1:15" x14ac:dyDescent="0.55000000000000004">
      <c r="A8" s="2" t="s">
        <v>11</v>
      </c>
      <c r="B8" s="3">
        <v>300</v>
      </c>
      <c r="C8" s="3">
        <v>60</v>
      </c>
      <c r="D8" s="3" t="s">
        <v>7</v>
      </c>
      <c r="E8" s="3">
        <v>8</v>
      </c>
      <c r="G8" s="14">
        <f t="array" ref="G8">SUMPRODUCT(--($A$2:$A8&amp;$B$2:$B8&amp;$D$2:$D8=$G$1&amp;$N$1&amp;$K$1))</f>
        <v>1</v>
      </c>
      <c r="I8" s="11">
        <f t="array" ref="I8">SUMPRODUCT(--($A$2:$A8&amp;$B$2:$B8&amp;$D$2:$D8=$G$1&amp;$N$1&amp;$J$1))</f>
        <v>0</v>
      </c>
      <c r="K8"/>
      <c r="L8" s="15">
        <f>G8+I8</f>
        <v>1</v>
      </c>
    </row>
    <row r="9" spans="1:15" x14ac:dyDescent="0.55000000000000004">
      <c r="A9" s="2" t="s">
        <v>11</v>
      </c>
      <c r="B9" s="3">
        <v>100</v>
      </c>
      <c r="C9" s="3">
        <v>70</v>
      </c>
      <c r="D9" s="3" t="s">
        <v>3</v>
      </c>
      <c r="E9" s="3">
        <v>7</v>
      </c>
      <c r="G9" s="14">
        <f t="array" ref="G9">SUMPRODUCT(--($A$2:$A9&amp;$B$2:$B9&amp;$D$2:$D9=$G$1&amp;$N$1&amp;$K$1))</f>
        <v>1</v>
      </c>
      <c r="I9" s="11">
        <f t="array" ref="I9">SUMPRODUCT(--($A$2:$A9&amp;$B$2:$B9&amp;$D$2:$D9=$G$1&amp;$N$1&amp;$J$1))</f>
        <v>0</v>
      </c>
      <c r="K9"/>
      <c r="L9" s="15">
        <f>G9+I9</f>
        <v>1</v>
      </c>
    </row>
    <row r="10" spans="1:15" x14ac:dyDescent="0.55000000000000004">
      <c r="A10" s="2" t="s">
        <v>11</v>
      </c>
      <c r="B10" s="3">
        <v>300</v>
      </c>
      <c r="C10" s="3">
        <v>30</v>
      </c>
      <c r="D10" s="3" t="s">
        <v>2</v>
      </c>
      <c r="E10" s="3">
        <v>5</v>
      </c>
      <c r="G10" s="14">
        <f t="array" ref="G10">SUMPRODUCT(--($A$2:$A10&amp;$B$2:$B10&amp;$D$2:$D10=$G$1&amp;$N$1&amp;$K$1))</f>
        <v>1</v>
      </c>
      <c r="I10" s="11">
        <f t="array" ref="I10">SUMPRODUCT(--($A$2:$A10&amp;$B$2:$B10&amp;$D$2:$D10=$G$1&amp;$N$1&amp;$J$1))</f>
        <v>0</v>
      </c>
      <c r="K10"/>
      <c r="L10" s="15">
        <f>G10+I10</f>
        <v>1</v>
      </c>
    </row>
    <row r="11" spans="1:15" x14ac:dyDescent="0.55000000000000004">
      <c r="G11"/>
      <c r="H11"/>
      <c r="I11"/>
      <c r="J11"/>
    </row>
  </sheetData>
  <pageMargins left="0.7" right="0.7" top="0.75" bottom="0.75" header="0.3" footer="0.3"/>
  <pageSetup paperSize="9" orientation="portrait" r:id="rId1"/>
  <ignoredErrors>
    <ignoredError sqref="H11 G3:G9 I3:I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SALIM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2016-10-12T19:25:17Z</dcterms:modified>
</cp:coreProperties>
</file>